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68"/>
  </bookViews>
  <sheets>
    <sheet name="Киреева3" sheetId="17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D37" i="17"/>
  <c r="D36"/>
  <c r="D35"/>
  <c r="D34"/>
  <c r="D38" l="1"/>
  <c r="C29"/>
  <c r="E20"/>
  <c r="D24" s="1"/>
  <c r="D15"/>
  <c r="D14"/>
  <c r="D17" s="1"/>
  <c r="D23" l="1"/>
</calcChain>
</file>

<file path=xl/sharedStrings.xml><?xml version="1.0" encoding="utf-8"?>
<sst xmlns="http://schemas.openxmlformats.org/spreadsheetml/2006/main" count="44" uniqueCount="41">
  <si>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</si>
  <si>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</si>
  <si>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</si>
  <si>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</si>
  <si>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</si>
  <si>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</si>
  <si>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</si>
  <si>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</si>
  <si>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</si>
  <si>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</si>
  <si>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</si>
  <si>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</si>
  <si>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</si>
  <si>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</si>
  <si>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</si>
  <si>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</si>
  <si>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</si>
  <si>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</si>
  <si>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</si>
  <si>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</si>
  <si>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</si>
  <si>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</si>
  <si>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</si>
  <si>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</si>
  <si>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</si>
  <si>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</si>
  <si>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</si>
  <si>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</si>
  <si>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</si>
  <si>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</si>
  <si>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</si>
  <si>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</si>
  <si>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</si>
  <si>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</si>
  <si>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</si>
  <si>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</si>
  <si>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 xml:space="preserve"> 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</si>
  <si>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</si>
  <si>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</si>
  <si>
    <t>Общая площадь помещений:</t>
  </si>
  <si>
    <r>
      <t>Адрес МКД: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Киреева д.3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</si>
</sst>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4" fontId="1" fillId="0" borderId="0" xfId="0" applyNumberFormat="1" applyFont="1"/>
    <xf numFmtId="10" fontId="2" fillId="0" borderId="0" xfId="1" applyNumberFormat="1" applyFont="1"/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44;&#1045;&#1056;&#1045;&#1042;&#1053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еревня"/>
      <sheetName val="Свод"/>
      <sheetName val="ТБО"/>
      <sheetName val="О.1а-1"/>
      <sheetName val="О.2"/>
      <sheetName val="О.2а"/>
      <sheetName val="О.3"/>
      <sheetName val="О.4"/>
      <sheetName val="О.5"/>
      <sheetName val="О.6"/>
      <sheetName val="О.8"/>
      <sheetName val="О.10"/>
      <sheetName val="О.12"/>
      <sheetName val="О.14"/>
      <sheetName val="О.18"/>
      <sheetName val="О.20"/>
      <sheetName val="Зе.1"/>
      <sheetName val="Зе.2кв.1"/>
      <sheetName val="Зе.3"/>
      <sheetName val="Зе.5"/>
      <sheetName val="Зе.7"/>
      <sheetName val="Зе.9"/>
      <sheetName val="Зе.11"/>
      <sheetName val="Г.1"/>
      <sheetName val="Г.2"/>
      <sheetName val="Г.4"/>
      <sheetName val="Г.5"/>
      <sheetName val="Г.6"/>
      <sheetName val="Г.8"/>
      <sheetName val="К.3"/>
      <sheetName val="К.5"/>
      <sheetName val="К.6"/>
      <sheetName val="К.7"/>
      <sheetName val="К.8"/>
    </sheetNames>
    <sheetDataSet>
      <sheetData sheetId="0"/>
      <sheetData sheetId="1">
        <row r="8">
          <cell r="V8">
            <v>0</v>
          </cell>
        </row>
      </sheetData>
      <sheetData sheetId="2">
        <row r="37">
          <cell r="V37">
            <v>93037.312958623239</v>
          </cell>
        </row>
      </sheetData>
      <sheetData sheetId="3">
        <row r="8">
          <cell r="V8">
            <v>0</v>
          </cell>
        </row>
      </sheetData>
      <sheetData sheetId="4">
        <row r="8">
          <cell r="V8">
            <v>0</v>
          </cell>
        </row>
      </sheetData>
      <sheetData sheetId="5">
        <row r="8">
          <cell r="V8">
            <v>0</v>
          </cell>
        </row>
      </sheetData>
      <sheetData sheetId="6">
        <row r="8">
          <cell r="V8">
            <v>0</v>
          </cell>
        </row>
      </sheetData>
      <sheetData sheetId="7">
        <row r="8">
          <cell r="V8">
            <v>0</v>
          </cell>
        </row>
      </sheetData>
      <sheetData sheetId="8">
        <row r="8">
          <cell r="V8">
            <v>0</v>
          </cell>
        </row>
      </sheetData>
      <sheetData sheetId="9">
        <row r="8">
          <cell r="V8">
            <v>0</v>
          </cell>
        </row>
      </sheetData>
      <sheetData sheetId="10">
        <row r="8">
          <cell r="V8">
            <v>0</v>
          </cell>
        </row>
      </sheetData>
      <sheetData sheetId="11">
        <row r="8">
          <cell r="V8">
            <v>0</v>
          </cell>
        </row>
      </sheetData>
      <sheetData sheetId="12">
        <row r="8">
          <cell r="V8">
            <v>0</v>
          </cell>
        </row>
      </sheetData>
      <sheetData sheetId="13">
        <row r="8">
          <cell r="V8">
            <v>0</v>
          </cell>
        </row>
      </sheetData>
      <sheetData sheetId="14">
        <row r="8">
          <cell r="V8">
            <v>0</v>
          </cell>
        </row>
      </sheetData>
      <sheetData sheetId="15">
        <row r="8">
          <cell r="V8">
            <v>0</v>
          </cell>
        </row>
      </sheetData>
      <sheetData sheetId="16">
        <row r="8">
          <cell r="V8">
            <v>0</v>
          </cell>
        </row>
      </sheetData>
      <sheetData sheetId="17">
        <row r="8">
          <cell r="V8">
            <v>0</v>
          </cell>
        </row>
      </sheetData>
      <sheetData sheetId="18">
        <row r="8">
          <cell r="V8">
            <v>0</v>
          </cell>
        </row>
      </sheetData>
      <sheetData sheetId="19">
        <row r="8">
          <cell r="V8">
            <v>0</v>
          </cell>
        </row>
      </sheetData>
      <sheetData sheetId="20">
        <row r="8">
          <cell r="V8">
            <v>0</v>
          </cell>
        </row>
      </sheetData>
      <sheetData sheetId="21">
        <row r="8">
          <cell r="V8">
            <v>0</v>
          </cell>
        </row>
      </sheetData>
      <sheetData sheetId="22">
        <row r="8">
          <cell r="V8">
            <v>0</v>
          </cell>
        </row>
      </sheetData>
      <sheetData sheetId="23">
        <row r="8">
          <cell r="V8">
            <v>0</v>
          </cell>
        </row>
      </sheetData>
      <sheetData sheetId="24">
        <row r="16">
          <cell r="C16">
            <v>154.9</v>
          </cell>
        </row>
      </sheetData>
      <sheetData sheetId="25">
        <row r="16">
          <cell r="C16">
            <v>154.80000000000001</v>
          </cell>
        </row>
      </sheetData>
      <sheetData sheetId="26">
        <row r="16">
          <cell r="C16">
            <v>151.80000000000001</v>
          </cell>
        </row>
      </sheetData>
      <sheetData sheetId="27">
        <row r="16">
          <cell r="C16">
            <v>168.2</v>
          </cell>
        </row>
      </sheetData>
      <sheetData sheetId="28">
        <row r="16">
          <cell r="C16">
            <v>159.4</v>
          </cell>
        </row>
      </sheetData>
      <sheetData sheetId="29">
        <row r="8">
          <cell r="V8">
            <v>0</v>
          </cell>
        </row>
        <row r="16">
          <cell r="V16">
            <v>3384.3760684479789</v>
          </cell>
        </row>
        <row r="25">
          <cell r="V25">
            <v>9916.0367759311557</v>
          </cell>
        </row>
        <row r="37">
          <cell r="V37">
            <v>5352.4302770344311</v>
          </cell>
        </row>
      </sheetData>
      <sheetData sheetId="30">
        <row r="8">
          <cell r="V8">
            <v>0</v>
          </cell>
        </row>
      </sheetData>
      <sheetData sheetId="31">
        <row r="8">
          <cell r="V8">
            <v>0</v>
          </cell>
        </row>
      </sheetData>
      <sheetData sheetId="32">
        <row r="8">
          <cell r="V8">
            <v>0</v>
          </cell>
        </row>
      </sheetData>
      <sheetData sheetId="33">
        <row r="8">
          <cell r="V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workbookViewId="0">
      <selection activeCell="B45" sqref="B45"/>
    </sheetView>
  </sheetViews>
  <sheetFormatPr defaultRowHeight="15"/>
  <cols>
    <col min="1" max="1" width="2.85546875" customWidth="1"/>
    <col min="2" max="2" width="34.42578125" customWidth="1"/>
    <col min="3" max="4" width="22.85546875" customWidth="1"/>
  </cols>
  <sheetData>
    <row r="1" spans="1:5">
      <c r="A1" s="1"/>
      <c r="B1" s="1"/>
      <c r="C1" s="1"/>
      <c r="D1" s="1"/>
      <c r="E1" s="1"/>
    </row>
    <row r="2" spans="1:5">
      <c r="A2" s="24" t="s">
        <v>0</v>
      </c>
      <c r="B2" s="24"/>
      <c r="C2" s="24"/>
      <c r="D2" s="24"/>
      <c r="E2" s="1"/>
    </row>
    <row r="3" spans="1:5">
      <c r="A3" s="24" t="s">
        <v>1</v>
      </c>
      <c r="B3" s="24"/>
      <c r="C3" s="24"/>
      <c r="D3" s="24"/>
      <c r="E3" s="1"/>
    </row>
    <row r="4" spans="1:5">
      <c r="A4" s="24" t="s">
        <v>2</v>
      </c>
      <c r="B4" s="24"/>
      <c r="C4" s="24"/>
      <c r="D4" s="24"/>
      <c r="E4" s="1"/>
    </row>
    <row r="5" spans="1:5">
      <c r="A5" s="24" t="s">
        <v>3</v>
      </c>
      <c r="B5" s="24"/>
      <c r="C5" s="24"/>
      <c r="D5" s="24"/>
      <c r="E5" s="1"/>
    </row>
    <row r="6" spans="1:5">
      <c r="A6" s="1"/>
      <c r="B6" s="1"/>
      <c r="C6" s="1"/>
      <c r="D6" s="1"/>
      <c r="E6" s="1"/>
    </row>
    <row r="7" spans="1:5">
      <c r="A7" s="1" t="s">
        <v>37</v>
      </c>
      <c r="B7" s="1"/>
      <c r="C7" s="1"/>
      <c r="D7" s="1"/>
      <c r="E7" s="1"/>
    </row>
    <row r="8" spans="1:5">
      <c r="A8" s="1" t="s">
        <v>40</v>
      </c>
      <c r="B8" s="1"/>
      <c r="C8" s="1"/>
      <c r="D8" s="9">
        <v>12</v>
      </c>
      <c r="E8" s="1"/>
    </row>
    <row r="9" spans="1:5">
      <c r="A9" s="1"/>
      <c r="B9" s="5"/>
      <c r="C9" s="1"/>
      <c r="D9" s="1"/>
      <c r="E9" s="1"/>
    </row>
    <row r="10" spans="1:5">
      <c r="A10" s="4" t="s">
        <v>4</v>
      </c>
      <c r="B10" s="1" t="s">
        <v>39</v>
      </c>
      <c r="C10" s="7">
        <v>151.6</v>
      </c>
      <c r="D10" s="1" t="s">
        <v>5</v>
      </c>
      <c r="E10" s="1"/>
    </row>
    <row r="11" spans="1:5">
      <c r="A11" s="4"/>
      <c r="B11" s="1"/>
      <c r="C11" s="1"/>
      <c r="D11" s="1"/>
      <c r="E11" s="1"/>
    </row>
    <row r="12" spans="1:5">
      <c r="A12" s="4" t="s">
        <v>6</v>
      </c>
      <c r="B12" s="5" t="s">
        <v>8</v>
      </c>
      <c r="C12" s="1"/>
      <c r="D12" s="1"/>
      <c r="E12" s="1"/>
    </row>
    <row r="13" spans="1:5">
      <c r="A13" s="4"/>
      <c r="B13" s="2" t="s">
        <v>9</v>
      </c>
      <c r="C13" s="1"/>
      <c r="D13" s="7">
        <v>0</v>
      </c>
      <c r="E13" s="1"/>
    </row>
    <row r="14" spans="1:5">
      <c r="A14" s="4"/>
      <c r="B14" s="2" t="s">
        <v>10</v>
      </c>
      <c r="C14" s="1"/>
      <c r="D14" s="7">
        <f>1.22*0.77</f>
        <v>0.93940000000000001</v>
      </c>
      <c r="E14" s="1"/>
    </row>
    <row r="15" spans="1:5">
      <c r="A15" s="4"/>
      <c r="B15" s="2" t="s">
        <v>34</v>
      </c>
      <c r="C15" s="1"/>
      <c r="D15" s="7">
        <f>4.8*0.77</f>
        <v>3.6959999999999997</v>
      </c>
      <c r="E15" s="1"/>
    </row>
    <row r="16" spans="1:5">
      <c r="A16" s="4"/>
      <c r="B16" s="2" t="s">
        <v>11</v>
      </c>
      <c r="C16" s="1"/>
      <c r="D16" s="7">
        <v>2.36</v>
      </c>
      <c r="E16" s="1"/>
    </row>
    <row r="17" spans="1:5">
      <c r="A17" s="4"/>
      <c r="B17" s="1"/>
      <c r="C17" s="1"/>
      <c r="D17" s="10">
        <f>SUM(D13:D16)</f>
        <v>6.9954000000000001</v>
      </c>
      <c r="E17" s="1"/>
    </row>
    <row r="18" spans="1:5">
      <c r="A18" s="4" t="s">
        <v>7</v>
      </c>
      <c r="B18" s="5" t="s">
        <v>13</v>
      </c>
      <c r="C18" s="1"/>
      <c r="D18" s="1"/>
      <c r="E18" s="1"/>
    </row>
    <row r="19" spans="1:5">
      <c r="A19" s="4"/>
      <c r="B19" s="2" t="s">
        <v>14</v>
      </c>
      <c r="C19" s="1"/>
      <c r="D19" s="14">
        <v>8441.0400000000009</v>
      </c>
      <c r="E19" s="1"/>
    </row>
    <row r="20" spans="1:5">
      <c r="A20" s="4"/>
      <c r="B20" s="2" t="s">
        <v>11</v>
      </c>
      <c r="C20" s="1"/>
      <c r="D20" s="14">
        <v>4293.3599999999997</v>
      </c>
      <c r="E20" s="11">
        <f>D20/C29</f>
        <v>0.33714662646061055</v>
      </c>
    </row>
    <row r="21" spans="1:5">
      <c r="A21" s="4"/>
      <c r="B21" s="1"/>
      <c r="C21" s="1"/>
      <c r="D21" s="1"/>
      <c r="E21" s="1"/>
    </row>
    <row r="22" spans="1:5">
      <c r="A22" s="4" t="s">
        <v>12</v>
      </c>
      <c r="B22" s="5" t="s">
        <v>16</v>
      </c>
      <c r="C22" s="1"/>
      <c r="D22" s="1"/>
      <c r="E22" s="1"/>
    </row>
    <row r="23" spans="1:5">
      <c r="A23" s="4"/>
      <c r="B23" s="2" t="s">
        <v>14</v>
      </c>
      <c r="C23" s="1"/>
      <c r="D23" s="14">
        <f>D29-D24</f>
        <v>8522.1732529212204</v>
      </c>
      <c r="E23" s="1"/>
    </row>
    <row r="24" spans="1:5">
      <c r="A24" s="4"/>
      <c r="B24" s="2" t="s">
        <v>11</v>
      </c>
      <c r="C24" s="1"/>
      <c r="D24" s="14">
        <f>D29*E20</f>
        <v>4334.626747078778</v>
      </c>
      <c r="E24" s="1"/>
    </row>
    <row r="25" spans="1:5">
      <c r="A25" s="4"/>
      <c r="B25" s="1"/>
      <c r="C25" s="1"/>
      <c r="D25" s="1"/>
      <c r="E25" s="1"/>
    </row>
    <row r="26" spans="1:5">
      <c r="A26" s="4" t="s">
        <v>15</v>
      </c>
      <c r="B26" s="5" t="s">
        <v>18</v>
      </c>
      <c r="C26" s="1"/>
      <c r="D26" s="1"/>
      <c r="E26" s="1"/>
    </row>
    <row r="27" spans="1:5">
      <c r="A27" s="4"/>
      <c r="B27" s="1"/>
      <c r="C27" s="1"/>
      <c r="D27" s="1"/>
      <c r="E27" s="1"/>
    </row>
    <row r="28" spans="1:5">
      <c r="A28" s="4"/>
      <c r="B28" s="16" t="s">
        <v>19</v>
      </c>
      <c r="C28" s="16" t="s">
        <v>20</v>
      </c>
      <c r="D28" s="16" t="s">
        <v>21</v>
      </c>
      <c r="E28" s="1"/>
    </row>
    <row r="29" spans="1:5">
      <c r="A29" s="4"/>
      <c r="B29" s="3" t="s">
        <v>35</v>
      </c>
      <c r="C29" s="12">
        <f>D19+D20</f>
        <v>12734.400000000001</v>
      </c>
      <c r="D29" s="12">
        <v>12856.8</v>
      </c>
      <c r="E29" s="1"/>
    </row>
    <row r="30" spans="1:5">
      <c r="A30" s="4"/>
      <c r="B30" s="1"/>
      <c r="C30" s="1"/>
      <c r="D30" s="1"/>
      <c r="E30" s="1"/>
    </row>
    <row r="31" spans="1:5">
      <c r="A31" s="4" t="s">
        <v>17</v>
      </c>
      <c r="B31" s="5" t="s">
        <v>23</v>
      </c>
      <c r="C31" s="1"/>
      <c r="D31" s="1"/>
      <c r="E31" s="1"/>
    </row>
    <row r="32" spans="1:5">
      <c r="A32" s="4"/>
      <c r="B32" s="1"/>
      <c r="C32" s="1"/>
      <c r="D32" s="1"/>
      <c r="E32" s="1"/>
    </row>
    <row r="33" spans="1:5" ht="30">
      <c r="A33" s="4"/>
      <c r="B33" s="25" t="s">
        <v>24</v>
      </c>
      <c r="C33" s="26"/>
      <c r="D33" s="15" t="s">
        <v>25</v>
      </c>
      <c r="E33" s="1"/>
    </row>
    <row r="34" spans="1:5">
      <c r="A34" s="4"/>
      <c r="B34" s="17" t="s">
        <v>26</v>
      </c>
      <c r="C34" s="18"/>
      <c r="D34" s="12">
        <f>[1]К.3!V8</f>
        <v>0</v>
      </c>
      <c r="E34" s="1"/>
    </row>
    <row r="35" spans="1:5">
      <c r="A35" s="4"/>
      <c r="B35" s="17" t="s">
        <v>27</v>
      </c>
      <c r="C35" s="18"/>
      <c r="D35" s="12">
        <f>[1]К.3!V16</f>
        <v>3384.3760684479789</v>
      </c>
      <c r="E35" s="1"/>
    </row>
    <row r="36" spans="1:5">
      <c r="A36" s="4"/>
      <c r="B36" s="19" t="s">
        <v>28</v>
      </c>
      <c r="C36" s="20"/>
      <c r="D36" s="12">
        <f>[1]К.3!V25</f>
        <v>9916.0367759311557</v>
      </c>
      <c r="E36" s="1"/>
    </row>
    <row r="37" spans="1:5">
      <c r="A37" s="4"/>
      <c r="B37" s="17" t="s">
        <v>29</v>
      </c>
      <c r="C37" s="18"/>
      <c r="D37" s="12">
        <f>[1]К.3!V37</f>
        <v>5352.4302770344311</v>
      </c>
      <c r="E37" s="1"/>
    </row>
    <row r="38" spans="1:5">
      <c r="A38" s="4"/>
      <c r="B38" s="21" t="s">
        <v>30</v>
      </c>
      <c r="C38" s="22"/>
      <c r="D38" s="13">
        <f>SUM(D34:D37)</f>
        <v>18652.843121413563</v>
      </c>
      <c r="E38" s="1"/>
    </row>
    <row r="39" spans="1:5">
      <c r="A39" s="4"/>
      <c r="B39" s="1"/>
      <c r="C39" s="1"/>
      <c r="D39" s="8"/>
      <c r="E39" s="1"/>
    </row>
    <row r="40" spans="1:5" ht="32.25" customHeight="1">
      <c r="A40" s="4" t="s">
        <v>22</v>
      </c>
      <c r="B40" s="23" t="s">
        <v>38</v>
      </c>
      <c r="C40" s="23"/>
      <c r="D40" s="14">
        <v>530.70000000000005</v>
      </c>
      <c r="E40" s="1"/>
    </row>
    <row r="41" spans="1:5">
      <c r="A41" s="1"/>
      <c r="B41" s="1"/>
      <c r="C41" s="1"/>
      <c r="D41" s="1" t="s">
        <v>36</v>
      </c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6" t="s">
        <v>31</v>
      </c>
      <c r="C44" s="1"/>
      <c r="D44" s="1"/>
      <c r="E44" s="1"/>
    </row>
    <row r="45" spans="1:5">
      <c r="A45" s="1"/>
      <c r="B45" s="6" t="s">
        <v>32</v>
      </c>
      <c r="C45" s="1"/>
      <c r="D45" s="1" t="s">
        <v>33</v>
      </c>
      <c r="E45" s="1"/>
    </row>
  </sheetData>
  <mergeCells count="11">
    <mergeCell ref="B34:C34"/>
    <mergeCell ref="A2:D2"/>
    <mergeCell ref="A3:D3"/>
    <mergeCell ref="A4:D4"/>
    <mergeCell ref="A5:D5"/>
    <mergeCell ref="B33:C33"/>
    <mergeCell ref="B35:C35"/>
    <mergeCell ref="B36:C36"/>
    <mergeCell ref="B37:C37"/>
    <mergeCell ref="B38:C38"/>
    <mergeCell ref="B40:C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Киреева3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2015-03-25T10:37:03Z</cp:lastPrinted>
  <dcterms:created xsi:type="dcterms:W3CDTF">2013-11-21T04:38:52Z</dcterms:created>
  <dcterms:modified xsi:type="dcterms:W3CDTF">2015-04-16T10:44:57Z</dcterms:modified>
</cp:coreProperties>
</file>